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lculator" sheetId="1" r:id="rId4"/>
  </sheets>
  <definedNames/>
  <calcPr/>
</workbook>
</file>

<file path=xl/sharedStrings.xml><?xml version="1.0" encoding="utf-8"?>
<sst xmlns="http://schemas.openxmlformats.org/spreadsheetml/2006/main" count="94" uniqueCount="56">
  <si>
    <t xml:space="preserve">EU Long Term Calculator
</t>
  </si>
  <si>
    <t xml:space="preserve">Work out if you meet all the criteria using the EU Longer Term Calculator. </t>
  </si>
  <si>
    <t>Download and save this excel in your Google drive or on your computer to start using it.</t>
  </si>
  <si>
    <t>Date of application submission</t>
  </si>
  <si>
    <t>5-year residence requirement</t>
  </si>
  <si>
    <t>enter the 'from' date to 'end' date</t>
  </si>
  <si>
    <t>select from list</t>
  </si>
  <si>
    <t>do not edit!</t>
  </si>
  <si>
    <t>from (DD/MM/YYYY)</t>
  </si>
  <si>
    <t>to (DD/MM/YYYY)</t>
  </si>
  <si>
    <t>type/basis of stay</t>
  </si>
  <si>
    <t>way of counting - 0, 0,5, 1</t>
  </si>
  <si>
    <t>number of days of stay</t>
  </si>
  <si>
    <t>number of days credited</t>
  </si>
  <si>
    <t>choose the basis of your stay</t>
  </si>
  <si>
    <t>total days counted</t>
  </si>
  <si>
    <t>number of days required</t>
  </si>
  <si>
    <t>Is the requirement of 5 years of legal residence met?</t>
  </si>
  <si>
    <t>Uninterrupted stay</t>
  </si>
  <si>
    <t>Departure date (DD/MM/YYYY)</t>
  </si>
  <si>
    <t>Date of return (DD/MM/YYYY)</t>
  </si>
  <si>
    <t>type of trip</t>
  </si>
  <si>
    <t>way of counting</t>
  </si>
  <si>
    <t>number of days outside Poland</t>
  </si>
  <si>
    <t>breaks in stay in days</t>
  </si>
  <si>
    <t>every ok</t>
  </si>
  <si>
    <t>choose the type of trip</t>
  </si>
  <si>
    <t>Total breaks in stay</t>
  </si>
  <si>
    <t>Is the sum of breaks permissible (&lt;300 days)</t>
  </si>
  <si>
    <t>Are one-time breaks allowed (&lt;180 days)</t>
  </si>
  <si>
    <t>Is the stay uninterrupted?</t>
  </si>
  <si>
    <t>method of calculation</t>
  </si>
  <si>
    <t>Visa other than: 09 studies, 10 vocational training, 11 education, Schengen 21 humanitarian</t>
  </si>
  <si>
    <t>business</t>
  </si>
  <si>
    <t>every TRC except: art..144 STUDIES, art. 187 point 1a EDUCATION, art. 187 pointt 1b internship, art. 181 short-term stay</t>
  </si>
  <si>
    <t>private</t>
  </si>
  <si>
    <t>visa free movement</t>
  </si>
  <si>
    <t>national visa 21</t>
  </si>
  <si>
    <t>in progress between residence titles counted in full</t>
  </si>
  <si>
    <t>visa 09 STUDIES</t>
  </si>
  <si>
    <t>visa 10 VOCATIONAL TRAINING</t>
  </si>
  <si>
    <t>in progress between residence titles counted in half</t>
  </si>
  <si>
    <t xml:space="preserve">TRC studies art. 144 </t>
  </si>
  <si>
    <t xml:space="preserve">TRC vocational training art. 187 point 1b </t>
  </si>
  <si>
    <t>visa 11 education/part time studies</t>
  </si>
  <si>
    <t>visa Schengen 21 humanitarian</t>
  </si>
  <si>
    <t>TRC education art. 187 point 1a</t>
  </si>
  <si>
    <t>TRC art. 181 ust. 1</t>
  </si>
  <si>
    <t>period of obligation to return/leave the Republic of Poland</t>
  </si>
  <si>
    <t>in progress between residence titles counted in different ways, e.g. visa 09 (studies) then permit art. 114</t>
  </si>
  <si>
    <t>pending protection over 18 months (not ended with a refusal)</t>
  </si>
  <si>
    <t>pending for protection under 18 months</t>
  </si>
  <si>
    <t>in progress between residence titles not included in the stay, e.g. education</t>
  </si>
  <si>
    <t>pending protection (if rejected)</t>
  </si>
  <si>
    <t>small border traffic</t>
  </si>
  <si>
    <t>Illegal stay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</si>
</sst>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9">
    <font>
      <sz val="11.0"/>
      <color theme="1"/>
      <name val="Aptos Narrow"/>
      <scheme val="minor"/>
    </font>
    <font>
      <b/>
      <sz val="13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4.0"/>
      <color theme="1"/>
      <name val="Calibri"/>
    </font>
    <font>
      <sz val="11.0"/>
      <color theme="0"/>
      <name val="Calibri"/>
    </font>
    <font>
      <sz val="10.0"/>
      <color theme="1"/>
      <name val="Calibri"/>
    </font>
    <font>
      <sz val="11.0"/>
      <color rgb="FFFFFFFF"/>
      <name val="Calibri"/>
    </font>
    <font>
      <sz val="11.0"/>
      <color rgb="FFF3F3F3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85A5"/>
        <bgColor rgb="FF0085A5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00638E"/>
        <bgColor rgb="FF00638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2" numFmtId="0" xfId="0" applyAlignment="1" applyFont="1">
      <alignment shrinkToFit="0" wrapText="1"/>
    </xf>
    <xf borderId="1" fillId="0" fontId="3" numFmtId="0" xfId="0" applyBorder="1" applyFont="1"/>
    <xf borderId="1" fillId="2" fontId="4" numFmtId="164" xfId="0" applyBorder="1" applyFill="1" applyFont="1" applyNumberFormat="1"/>
    <xf borderId="0" fillId="0" fontId="4" numFmtId="164" xfId="0" applyFont="1" applyNumberFormat="1"/>
    <xf borderId="2" fillId="3" fontId="5" numFmtId="0" xfId="0" applyBorder="1" applyFill="1" applyFont="1"/>
    <xf borderId="0" fillId="0" fontId="2" numFmtId="164" xfId="0" applyFont="1" applyNumberFormat="1"/>
    <xf borderId="0" fillId="4" fontId="6" numFmtId="0" xfId="0" applyAlignment="1" applyFill="1" applyFont="1">
      <alignment horizontal="center" shrinkToFit="0" wrapText="1"/>
    </xf>
    <xf borderId="0" fillId="5" fontId="6" numFmtId="0" xfId="0" applyAlignment="1" applyFill="1" applyFont="1">
      <alignment horizontal="center"/>
    </xf>
    <xf borderId="2" fillId="3" fontId="7" numFmtId="0" xfId="0" applyAlignment="1" applyBorder="1" applyFont="1">
      <alignment horizontal="center"/>
    </xf>
    <xf borderId="2" fillId="3" fontId="5" numFmtId="0" xfId="0" applyAlignment="1" applyBorder="1" applyFont="1">
      <alignment shrinkToFit="0" wrapText="1"/>
    </xf>
    <xf borderId="2" fillId="3" fontId="5" numFmtId="0" xfId="0" applyAlignment="1" applyBorder="1" applyFont="1">
      <alignment horizontal="center"/>
    </xf>
    <xf borderId="1" fillId="0" fontId="2" numFmtId="165" xfId="0" applyAlignment="1" applyBorder="1" applyFont="1" applyNumberFormat="1">
      <alignment horizontal="center"/>
    </xf>
    <xf borderId="1" fillId="0" fontId="2" numFmtId="0" xfId="0" applyAlignment="1" applyBorder="1" applyFont="1">
      <alignment readingOrder="0" shrinkToFit="0" wrapText="1"/>
    </xf>
    <xf borderId="1" fillId="2" fontId="2" numFmtId="0" xfId="0" applyAlignment="1" applyBorder="1" applyFont="1">
      <alignment horizontal="center"/>
    </xf>
    <xf borderId="1" fillId="0" fontId="2" numFmtId="0" xfId="0" applyAlignment="1" applyBorder="1" applyFont="1">
      <alignment shrinkToFit="0" wrapText="1"/>
    </xf>
    <xf borderId="1" fillId="6" fontId="3" numFmtId="0" xfId="0" applyAlignment="1" applyBorder="1" applyFill="1" applyFont="1">
      <alignment shrinkToFit="0" wrapText="1"/>
    </xf>
    <xf borderId="1" fillId="0" fontId="3" numFmtId="0" xfId="0" applyAlignment="1" applyBorder="1" applyFont="1">
      <alignment horizontal="center"/>
    </xf>
    <xf borderId="2" fillId="7" fontId="5" numFmtId="0" xfId="0" applyBorder="1" applyFill="1" applyFont="1"/>
    <xf borderId="2" fillId="7" fontId="7" numFmtId="0" xfId="0" applyBorder="1" applyFont="1"/>
    <xf borderId="2" fillId="7" fontId="5" numFmtId="0" xfId="0" applyAlignment="1" applyBorder="1" applyFont="1">
      <alignment shrinkToFit="0" wrapText="1"/>
    </xf>
    <xf borderId="1" fillId="0" fontId="2" numFmtId="164" xfId="0" applyAlignment="1" applyBorder="1" applyFont="1" applyNumberFormat="1">
      <alignment horizontal="center"/>
    </xf>
    <xf borderId="1" fillId="2" fontId="2" numFmtId="0" xfId="0" applyBorder="1" applyFont="1"/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right"/>
    </xf>
    <xf borderId="0" fillId="0" fontId="8" numFmtId="0" xfId="0" applyFont="1"/>
    <xf borderId="0" fillId="0" fontId="2" numFmtId="0" xfId="0" applyFont="1"/>
    <xf borderId="0" fillId="0" fontId="2" numFmtId="49" xfId="0" applyFont="1" applyNumberFormat="1"/>
  </cellXfs>
  <cellStyles count="1">
    <cellStyle xfId="0" name="Normal" builtinId="0"/>
  </cellStyles>
  <dxfs count="7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74C6C7"/>
          <bgColor rgb="FF74C6C7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rgb="FF83CAEB"/>
          <bgColor rgb="FF83CAEB"/>
        </patternFill>
      </fill>
      <border/>
    </dxf>
  </dxfs>
  <tableStyles count="2">
    <tableStyle count="3" pivot="0" name="Calculator-style">
      <tableStyleElement dxfId="4" type="headerRow"/>
      <tableStyleElement dxfId="5" type="firstRowStripe"/>
      <tableStyleElement dxfId="6" type="secondRowStripe"/>
    </tableStyle>
    <tableStyle count="3" pivot="0" name="Calculator-style 2">
      <tableStyleElement dxfId="4" type="headerRow"/>
      <tableStyleElement dxfId="5" type="firstRowStripe"/>
      <tableStyleElement dxfId="6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54:B76" displayName="Table_1" name="Table_1" id="1">
  <tableColumns count="2">
    <tableColumn name="choose the basis of your stay" id="1"/>
    <tableColumn name="method of calculation" id="2"/>
  </tableColumns>
  <tableStyleInfo name="Calculator-style" showColumnStripes="0" showFirstColumn="1" showLastColumn="1" showRowStripes="1"/>
</table>
</file>

<file path=xl/tables/table2.xml><?xml version="1.0" encoding="utf-8"?>
<table xmlns="http://schemas.openxmlformats.org/spreadsheetml/2006/main" ref="D54:E57" displayName="Table_2" name="Table_2" id="2">
  <tableColumns count="2">
    <tableColumn name="choose the type of trip" id="1"/>
    <tableColumn name="method of calculation" id="2"/>
  </tableColumns>
  <tableStyleInfo name="Calculator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63"/>
    <col customWidth="1" min="2" max="2" width="24.0"/>
    <col customWidth="1" min="3" max="3" width="51.13"/>
    <col customWidth="1" min="4" max="4" width="19.63"/>
    <col customWidth="1" min="5" max="5" width="16.75"/>
    <col customWidth="1" min="6" max="6" width="16.0"/>
    <col customWidth="1" min="7" max="7" width="10.63"/>
    <col customWidth="1" min="8" max="8" width="7.63"/>
  </cols>
  <sheetData>
    <row r="1" ht="18.75" customHeight="1">
      <c r="A1" s="1" t="s">
        <v>0</v>
      </c>
      <c r="D1" s="2"/>
      <c r="F1" s="3"/>
      <c r="G1" s="3"/>
      <c r="H1" s="3"/>
    </row>
    <row r="2" ht="32.25" customHeight="1">
      <c r="A2" s="2" t="s">
        <v>1</v>
      </c>
      <c r="F2" s="3"/>
      <c r="G2" s="3"/>
      <c r="H2" s="3"/>
    </row>
    <row r="3" ht="13.5" customHeight="1">
      <c r="A3" s="2" t="s">
        <v>2</v>
      </c>
      <c r="D3" s="2"/>
      <c r="F3" s="3"/>
      <c r="G3" s="3"/>
      <c r="H3" s="3"/>
    </row>
    <row r="4" ht="13.5" customHeight="1">
      <c r="A4" s="4"/>
      <c r="B4" s="5"/>
      <c r="C4" s="5"/>
      <c r="D4" s="2"/>
      <c r="E4" s="2"/>
      <c r="F4" s="3"/>
      <c r="G4" s="3"/>
      <c r="H4" s="3"/>
    </row>
    <row r="5" ht="14.25" customHeight="1">
      <c r="A5" s="6" t="s">
        <v>3</v>
      </c>
      <c r="B5" s="7"/>
      <c r="C5" s="5"/>
      <c r="D5" s="3"/>
      <c r="E5" s="3"/>
      <c r="F5" s="3"/>
      <c r="G5" s="3"/>
      <c r="H5" s="3"/>
    </row>
    <row r="6" ht="17.25" customHeight="1">
      <c r="A6" s="4"/>
      <c r="B6" s="8"/>
      <c r="C6" s="5"/>
      <c r="D6" s="3"/>
      <c r="E6" s="3"/>
      <c r="F6" s="3"/>
      <c r="G6" s="3"/>
      <c r="H6" s="3"/>
    </row>
    <row r="7" ht="19.5" customHeight="1">
      <c r="A7" s="9" t="s">
        <v>4</v>
      </c>
      <c r="B7" s="10"/>
      <c r="C7" s="5"/>
      <c r="D7" s="3"/>
      <c r="E7" s="3"/>
      <c r="F7" s="3"/>
      <c r="G7" s="3"/>
      <c r="H7" s="3"/>
    </row>
    <row r="8" ht="17.25" customHeight="1">
      <c r="A8" s="11" t="s">
        <v>5</v>
      </c>
      <c r="C8" s="11" t="s">
        <v>6</v>
      </c>
      <c r="D8" s="12" t="s">
        <v>7</v>
      </c>
      <c r="E8" s="12" t="s">
        <v>7</v>
      </c>
      <c r="F8" s="12" t="s">
        <v>7</v>
      </c>
      <c r="G8" s="3"/>
      <c r="H8" s="3"/>
    </row>
    <row r="9" ht="15.0" customHeight="1">
      <c r="A9" s="13" t="s">
        <v>8</v>
      </c>
      <c r="B9" s="13" t="s">
        <v>9</v>
      </c>
      <c r="C9" s="14" t="s">
        <v>10</v>
      </c>
      <c r="D9" s="15" t="s">
        <v>11</v>
      </c>
      <c r="E9" s="15" t="s">
        <v>12</v>
      </c>
      <c r="F9" s="15" t="s">
        <v>13</v>
      </c>
      <c r="G9" s="3"/>
      <c r="H9" s="3"/>
    </row>
    <row r="10" ht="18.0" customHeight="1">
      <c r="A10" s="16"/>
      <c r="B10" s="16"/>
      <c r="C10" s="17" t="s">
        <v>14</v>
      </c>
      <c r="D10" s="18">
        <f t="array" ref="D10">SUMPRODUCT(COUNTIF(C10,$A$55:$A$76)*$B$55:$B$76)</f>
        <v>0</v>
      </c>
      <c r="E10" s="18">
        <f t="shared" ref="E10:E20" si="1">IF(AND(A10&gt;0,B10&gt;0),DAYS(B10,A10)+1,0)</f>
        <v>0</v>
      </c>
      <c r="F10" s="18">
        <f>D10*E10</f>
        <v>0</v>
      </c>
      <c r="G10" s="3"/>
      <c r="H10" s="3"/>
    </row>
    <row r="11" ht="16.5" customHeight="1">
      <c r="A11" s="16"/>
      <c r="B11" s="16"/>
      <c r="C11" s="19" t="s">
        <v>14</v>
      </c>
      <c r="D11" s="18">
        <f t="shared" ref="D11:D20" si="2">SUMPRODUCT(COUNTIF(C11,$A$55:$A$76)*$B$55:$B$76)</f>
        <v>0</v>
      </c>
      <c r="E11" s="18">
        <f t="shared" si="1"/>
        <v>0</v>
      </c>
      <c r="F11" s="18">
        <f t="shared" ref="F11:F20" si="3">IF(AND(A11&gt;0,B11&gt;0),D11*E11,0)</f>
        <v>0</v>
      </c>
      <c r="G11" s="3"/>
      <c r="H11" s="3"/>
    </row>
    <row r="12" ht="16.5" customHeight="1">
      <c r="A12" s="16"/>
      <c r="B12" s="16"/>
      <c r="C12" s="19" t="s">
        <v>14</v>
      </c>
      <c r="D12" s="18">
        <f t="shared" si="2"/>
        <v>0</v>
      </c>
      <c r="E12" s="18">
        <f t="shared" si="1"/>
        <v>0</v>
      </c>
      <c r="F12" s="18">
        <f t="shared" si="3"/>
        <v>0</v>
      </c>
      <c r="G12" s="3"/>
      <c r="H12" s="3"/>
    </row>
    <row r="13" ht="16.5" customHeight="1">
      <c r="A13" s="16"/>
      <c r="B13" s="16"/>
      <c r="C13" s="19" t="s">
        <v>14</v>
      </c>
      <c r="D13" s="18">
        <f t="shared" si="2"/>
        <v>0</v>
      </c>
      <c r="E13" s="18">
        <f t="shared" si="1"/>
        <v>0</v>
      </c>
      <c r="F13" s="18">
        <f t="shared" si="3"/>
        <v>0</v>
      </c>
      <c r="G13" s="3"/>
      <c r="H13" s="3"/>
    </row>
    <row r="14" ht="15.75" customHeight="1">
      <c r="A14" s="16"/>
      <c r="B14" s="16"/>
      <c r="C14" s="19" t="s">
        <v>14</v>
      </c>
      <c r="D14" s="18">
        <f t="shared" si="2"/>
        <v>0</v>
      </c>
      <c r="E14" s="18">
        <f t="shared" si="1"/>
        <v>0</v>
      </c>
      <c r="F14" s="18">
        <f t="shared" si="3"/>
        <v>0</v>
      </c>
      <c r="G14" s="3"/>
      <c r="H14" s="3"/>
    </row>
    <row r="15" ht="16.5" customHeight="1">
      <c r="A15" s="16"/>
      <c r="B15" s="16"/>
      <c r="C15" s="19" t="s">
        <v>14</v>
      </c>
      <c r="D15" s="18">
        <f t="shared" si="2"/>
        <v>0</v>
      </c>
      <c r="E15" s="18">
        <f t="shared" si="1"/>
        <v>0</v>
      </c>
      <c r="F15" s="18">
        <f t="shared" si="3"/>
        <v>0</v>
      </c>
      <c r="G15" s="3"/>
      <c r="H15" s="3"/>
    </row>
    <row r="16" ht="16.5" customHeight="1">
      <c r="A16" s="16"/>
      <c r="B16" s="16"/>
      <c r="C16" s="19" t="s">
        <v>14</v>
      </c>
      <c r="D16" s="18">
        <f t="shared" si="2"/>
        <v>0</v>
      </c>
      <c r="E16" s="18">
        <f t="shared" si="1"/>
        <v>0</v>
      </c>
      <c r="F16" s="18">
        <f t="shared" si="3"/>
        <v>0</v>
      </c>
      <c r="G16" s="3"/>
      <c r="H16" s="3"/>
    </row>
    <row r="17" ht="15.0" customHeight="1">
      <c r="A17" s="16"/>
      <c r="B17" s="16"/>
      <c r="C17" s="19" t="s">
        <v>14</v>
      </c>
      <c r="D17" s="18">
        <f t="shared" si="2"/>
        <v>0</v>
      </c>
      <c r="E17" s="18">
        <f t="shared" si="1"/>
        <v>0</v>
      </c>
      <c r="F17" s="18">
        <f t="shared" si="3"/>
        <v>0</v>
      </c>
      <c r="G17" s="3"/>
      <c r="H17" s="3"/>
    </row>
    <row r="18" ht="16.5" customHeight="1">
      <c r="A18" s="16"/>
      <c r="B18" s="16"/>
      <c r="C18" s="19" t="s">
        <v>14</v>
      </c>
      <c r="D18" s="18">
        <f t="shared" si="2"/>
        <v>0</v>
      </c>
      <c r="E18" s="18">
        <f t="shared" si="1"/>
        <v>0</v>
      </c>
      <c r="F18" s="18">
        <f t="shared" si="3"/>
        <v>0</v>
      </c>
      <c r="G18" s="3"/>
      <c r="H18" s="3"/>
    </row>
    <row r="19" ht="15.0" customHeight="1">
      <c r="A19" s="16"/>
      <c r="B19" s="16"/>
      <c r="C19" s="19" t="s">
        <v>14</v>
      </c>
      <c r="D19" s="18">
        <f t="shared" si="2"/>
        <v>0</v>
      </c>
      <c r="E19" s="18">
        <f t="shared" si="1"/>
        <v>0</v>
      </c>
      <c r="F19" s="18">
        <f t="shared" si="3"/>
        <v>0</v>
      </c>
      <c r="G19" s="3"/>
      <c r="H19" s="3"/>
    </row>
    <row r="20" ht="14.25" customHeight="1">
      <c r="A20" s="16"/>
      <c r="B20" s="16"/>
      <c r="C20" s="19" t="s">
        <v>14</v>
      </c>
      <c r="D20" s="18">
        <f t="shared" si="2"/>
        <v>0</v>
      </c>
      <c r="E20" s="18">
        <f t="shared" si="1"/>
        <v>0</v>
      </c>
      <c r="F20" s="18">
        <f t="shared" si="3"/>
        <v>0</v>
      </c>
      <c r="G20" s="3"/>
      <c r="H20" s="3"/>
    </row>
    <row r="21" ht="14.25" customHeight="1">
      <c r="A21" s="3"/>
      <c r="B21" s="3"/>
      <c r="C21" s="5"/>
      <c r="D21" s="3"/>
      <c r="E21" s="3"/>
      <c r="F21" s="3"/>
      <c r="G21" s="3"/>
      <c r="H21" s="3"/>
    </row>
    <row r="22" ht="14.25" customHeight="1">
      <c r="A22" s="3"/>
      <c r="B22" s="3"/>
      <c r="C22" s="20" t="s">
        <v>15</v>
      </c>
      <c r="D22" s="21">
        <f>SUM(F10:F20)</f>
        <v>0</v>
      </c>
      <c r="E22" s="3"/>
      <c r="F22" s="3"/>
      <c r="G22" s="3"/>
      <c r="H22" s="3"/>
    </row>
    <row r="23" ht="18.0" customHeight="1">
      <c r="A23" s="3"/>
      <c r="B23" s="3"/>
      <c r="C23" s="20" t="s">
        <v>16</v>
      </c>
      <c r="D23" s="21">
        <v>1825.0</v>
      </c>
      <c r="E23" s="3"/>
      <c r="F23" s="3"/>
      <c r="G23" s="3"/>
      <c r="H23" s="3"/>
    </row>
    <row r="24" ht="30.0" customHeight="1">
      <c r="A24" s="3"/>
      <c r="B24" s="3"/>
      <c r="C24" s="20" t="s">
        <v>17</v>
      </c>
      <c r="D24" s="21" t="str">
        <f>IF(D22&gt;D23,"YES","NO")</f>
        <v>NO</v>
      </c>
      <c r="E24" s="3"/>
      <c r="F24" s="3"/>
      <c r="G24" s="3"/>
      <c r="H24" s="3"/>
    </row>
    <row r="25" ht="14.25" customHeight="1">
      <c r="A25" s="3"/>
      <c r="B25" s="3"/>
      <c r="C25" s="5"/>
      <c r="D25" s="3"/>
      <c r="E25" s="3"/>
      <c r="F25" s="3"/>
      <c r="G25" s="3"/>
      <c r="H25" s="3"/>
    </row>
    <row r="26" ht="14.25" customHeight="1">
      <c r="A26" s="22" t="s">
        <v>18</v>
      </c>
      <c r="B26" s="3"/>
      <c r="C26" s="5"/>
      <c r="D26" s="3"/>
      <c r="E26" s="3"/>
      <c r="F26" s="3"/>
      <c r="G26" s="3"/>
      <c r="H26" s="3"/>
    </row>
    <row r="27" ht="14.25" customHeight="1">
      <c r="A27" s="11" t="s">
        <v>5</v>
      </c>
      <c r="C27" s="11" t="s">
        <v>6</v>
      </c>
      <c r="D27" s="12" t="s">
        <v>7</v>
      </c>
      <c r="E27" s="12" t="s">
        <v>7</v>
      </c>
      <c r="F27" s="12" t="s">
        <v>7</v>
      </c>
      <c r="G27" s="12" t="s">
        <v>7</v>
      </c>
      <c r="H27" s="3"/>
    </row>
    <row r="28" ht="17.25" customHeight="1">
      <c r="A28" s="23" t="s">
        <v>19</v>
      </c>
      <c r="B28" s="23" t="s">
        <v>20</v>
      </c>
      <c r="C28" s="24" t="s">
        <v>21</v>
      </c>
      <c r="D28" s="22" t="s">
        <v>22</v>
      </c>
      <c r="E28" s="22" t="s">
        <v>23</v>
      </c>
      <c r="F28" s="22" t="s">
        <v>24</v>
      </c>
      <c r="G28" s="22" t="s">
        <v>25</v>
      </c>
      <c r="H28" s="3"/>
    </row>
    <row r="29" ht="18.0" customHeight="1">
      <c r="A29" s="25"/>
      <c r="B29" s="25"/>
      <c r="C29" s="19" t="s">
        <v>26</v>
      </c>
      <c r="D29" s="26">
        <f t="shared" ref="D29:D46" si="4">SUMPRODUCT(COUNTIF(C29,"*"&amp;$D$55:$D$57&amp;"*")*$E$55:$E$57)</f>
        <v>0</v>
      </c>
      <c r="E29" s="26">
        <f t="shared" ref="E29:E46" si="5">IF(AND(A29&gt;0,B29&gt;0),DAYS(B29,A29)+1,0)</f>
        <v>0</v>
      </c>
      <c r="F29" s="26">
        <f t="shared" ref="F29:F42" si="6">D29*E29</f>
        <v>0</v>
      </c>
      <c r="G29" s="26" t="str">
        <f t="shared" ref="G29:G46" si="7">IF(F29&lt;180,"YES","NO")</f>
        <v>YES</v>
      </c>
      <c r="H29" s="3"/>
    </row>
    <row r="30" ht="18.0" customHeight="1">
      <c r="A30" s="25"/>
      <c r="B30" s="25"/>
      <c r="C30" s="19" t="s">
        <v>26</v>
      </c>
      <c r="D30" s="26">
        <f t="shared" si="4"/>
        <v>0</v>
      </c>
      <c r="E30" s="26">
        <f t="shared" si="5"/>
        <v>0</v>
      </c>
      <c r="F30" s="26">
        <f t="shared" si="6"/>
        <v>0</v>
      </c>
      <c r="G30" s="26" t="str">
        <f t="shared" si="7"/>
        <v>YES</v>
      </c>
      <c r="H30" s="3"/>
    </row>
    <row r="31" ht="14.25" customHeight="1">
      <c r="A31" s="25"/>
      <c r="B31" s="25"/>
      <c r="C31" s="19" t="s">
        <v>26</v>
      </c>
      <c r="D31" s="26">
        <f t="shared" si="4"/>
        <v>0</v>
      </c>
      <c r="E31" s="26">
        <f t="shared" si="5"/>
        <v>0</v>
      </c>
      <c r="F31" s="26">
        <f t="shared" si="6"/>
        <v>0</v>
      </c>
      <c r="G31" s="26" t="str">
        <f t="shared" si="7"/>
        <v>YES</v>
      </c>
      <c r="H31" s="3"/>
    </row>
    <row r="32" ht="14.25" customHeight="1">
      <c r="A32" s="25"/>
      <c r="B32" s="25"/>
      <c r="C32" s="19" t="s">
        <v>26</v>
      </c>
      <c r="D32" s="26">
        <f t="shared" si="4"/>
        <v>0</v>
      </c>
      <c r="E32" s="26">
        <f t="shared" si="5"/>
        <v>0</v>
      </c>
      <c r="F32" s="26">
        <f t="shared" si="6"/>
        <v>0</v>
      </c>
      <c r="G32" s="26" t="str">
        <f t="shared" si="7"/>
        <v>YES</v>
      </c>
      <c r="H32" s="3"/>
    </row>
    <row r="33" ht="14.25" customHeight="1">
      <c r="A33" s="25"/>
      <c r="B33" s="25"/>
      <c r="C33" s="19" t="s">
        <v>26</v>
      </c>
      <c r="D33" s="26">
        <f t="shared" si="4"/>
        <v>0</v>
      </c>
      <c r="E33" s="26">
        <f t="shared" si="5"/>
        <v>0</v>
      </c>
      <c r="F33" s="26">
        <f t="shared" si="6"/>
        <v>0</v>
      </c>
      <c r="G33" s="26" t="str">
        <f t="shared" si="7"/>
        <v>YES</v>
      </c>
      <c r="H33" s="3"/>
    </row>
    <row r="34" ht="14.25" customHeight="1">
      <c r="A34" s="25"/>
      <c r="B34" s="25"/>
      <c r="C34" s="19" t="s">
        <v>26</v>
      </c>
      <c r="D34" s="26">
        <f t="shared" si="4"/>
        <v>0</v>
      </c>
      <c r="E34" s="26">
        <f t="shared" si="5"/>
        <v>0</v>
      </c>
      <c r="F34" s="26">
        <f t="shared" si="6"/>
        <v>0</v>
      </c>
      <c r="G34" s="26" t="str">
        <f t="shared" si="7"/>
        <v>YES</v>
      </c>
      <c r="H34" s="3"/>
    </row>
    <row r="35" ht="16.5" customHeight="1">
      <c r="A35" s="25"/>
      <c r="B35" s="25"/>
      <c r="C35" s="19" t="s">
        <v>26</v>
      </c>
      <c r="D35" s="26">
        <f t="shared" si="4"/>
        <v>0</v>
      </c>
      <c r="E35" s="26">
        <f t="shared" si="5"/>
        <v>0</v>
      </c>
      <c r="F35" s="26">
        <f t="shared" si="6"/>
        <v>0</v>
      </c>
      <c r="G35" s="26" t="str">
        <f t="shared" si="7"/>
        <v>YES</v>
      </c>
      <c r="H35" s="3"/>
    </row>
    <row r="36" ht="16.5" customHeight="1">
      <c r="A36" s="25"/>
      <c r="B36" s="25"/>
      <c r="C36" s="19" t="s">
        <v>26</v>
      </c>
      <c r="D36" s="26">
        <f t="shared" si="4"/>
        <v>0</v>
      </c>
      <c r="E36" s="26">
        <f t="shared" si="5"/>
        <v>0</v>
      </c>
      <c r="F36" s="26">
        <f t="shared" si="6"/>
        <v>0</v>
      </c>
      <c r="G36" s="26" t="str">
        <f t="shared" si="7"/>
        <v>YES</v>
      </c>
      <c r="H36" s="3"/>
    </row>
    <row r="37" ht="16.5" customHeight="1">
      <c r="A37" s="25"/>
      <c r="B37" s="25"/>
      <c r="C37" s="19" t="s">
        <v>26</v>
      </c>
      <c r="D37" s="26">
        <f t="shared" si="4"/>
        <v>0</v>
      </c>
      <c r="E37" s="26">
        <f t="shared" si="5"/>
        <v>0</v>
      </c>
      <c r="F37" s="26">
        <f t="shared" si="6"/>
        <v>0</v>
      </c>
      <c r="G37" s="26" t="str">
        <f t="shared" si="7"/>
        <v>YES</v>
      </c>
      <c r="H37" s="3"/>
    </row>
    <row r="38" ht="17.25" customHeight="1">
      <c r="A38" s="25"/>
      <c r="B38" s="25"/>
      <c r="C38" s="19" t="s">
        <v>26</v>
      </c>
      <c r="D38" s="26">
        <f t="shared" si="4"/>
        <v>0</v>
      </c>
      <c r="E38" s="26">
        <f t="shared" si="5"/>
        <v>0</v>
      </c>
      <c r="F38" s="26">
        <f t="shared" si="6"/>
        <v>0</v>
      </c>
      <c r="G38" s="26" t="str">
        <f t="shared" si="7"/>
        <v>YES</v>
      </c>
      <c r="H38" s="3"/>
    </row>
    <row r="39" ht="17.25" customHeight="1">
      <c r="A39" s="25"/>
      <c r="B39" s="25"/>
      <c r="C39" s="19" t="s">
        <v>26</v>
      </c>
      <c r="D39" s="26">
        <f t="shared" si="4"/>
        <v>0</v>
      </c>
      <c r="E39" s="26">
        <f t="shared" si="5"/>
        <v>0</v>
      </c>
      <c r="F39" s="26">
        <f t="shared" si="6"/>
        <v>0</v>
      </c>
      <c r="G39" s="26" t="str">
        <f t="shared" si="7"/>
        <v>YES</v>
      </c>
      <c r="H39" s="3"/>
    </row>
    <row r="40" ht="17.25" customHeight="1">
      <c r="A40" s="25"/>
      <c r="B40" s="25"/>
      <c r="C40" s="19" t="s">
        <v>26</v>
      </c>
      <c r="D40" s="26">
        <f t="shared" si="4"/>
        <v>0</v>
      </c>
      <c r="E40" s="26">
        <f t="shared" si="5"/>
        <v>0</v>
      </c>
      <c r="F40" s="26">
        <f t="shared" si="6"/>
        <v>0</v>
      </c>
      <c r="G40" s="26" t="str">
        <f t="shared" si="7"/>
        <v>YES</v>
      </c>
      <c r="H40" s="3"/>
    </row>
    <row r="41" ht="17.25" customHeight="1">
      <c r="A41" s="25"/>
      <c r="B41" s="25"/>
      <c r="C41" s="19" t="s">
        <v>26</v>
      </c>
      <c r="D41" s="26">
        <f t="shared" si="4"/>
        <v>0</v>
      </c>
      <c r="E41" s="26">
        <f t="shared" si="5"/>
        <v>0</v>
      </c>
      <c r="F41" s="26">
        <f t="shared" si="6"/>
        <v>0</v>
      </c>
      <c r="G41" s="26" t="str">
        <f t="shared" si="7"/>
        <v>YES</v>
      </c>
      <c r="H41" s="3"/>
    </row>
    <row r="42" ht="17.25" customHeight="1">
      <c r="A42" s="25"/>
      <c r="B42" s="25"/>
      <c r="C42" s="19" t="s">
        <v>26</v>
      </c>
      <c r="D42" s="26">
        <f t="shared" si="4"/>
        <v>0</v>
      </c>
      <c r="E42" s="26">
        <f t="shared" si="5"/>
        <v>0</v>
      </c>
      <c r="F42" s="26">
        <f t="shared" si="6"/>
        <v>0</v>
      </c>
      <c r="G42" s="26" t="str">
        <f t="shared" si="7"/>
        <v>YES</v>
      </c>
      <c r="H42" s="3"/>
    </row>
    <row r="43" ht="15.75" customHeight="1">
      <c r="A43" s="25"/>
      <c r="B43" s="25"/>
      <c r="C43" s="19" t="s">
        <v>26</v>
      </c>
      <c r="D43" s="26">
        <f t="shared" si="4"/>
        <v>0</v>
      </c>
      <c r="E43" s="26">
        <f t="shared" si="5"/>
        <v>0</v>
      </c>
      <c r="F43" s="26">
        <v>0.0</v>
      </c>
      <c r="G43" s="26" t="str">
        <f t="shared" si="7"/>
        <v>YES</v>
      </c>
      <c r="H43" s="3"/>
    </row>
    <row r="44" ht="17.25" customHeight="1">
      <c r="A44" s="25"/>
      <c r="B44" s="25"/>
      <c r="C44" s="19" t="s">
        <v>26</v>
      </c>
      <c r="D44" s="26">
        <f t="shared" si="4"/>
        <v>0</v>
      </c>
      <c r="E44" s="26">
        <f t="shared" si="5"/>
        <v>0</v>
      </c>
      <c r="F44" s="26">
        <v>0.0</v>
      </c>
      <c r="G44" s="26" t="str">
        <f t="shared" si="7"/>
        <v>YES</v>
      </c>
      <c r="H44" s="3"/>
    </row>
    <row r="45" ht="16.5" customHeight="1">
      <c r="A45" s="25"/>
      <c r="B45" s="25"/>
      <c r="C45" s="19" t="s">
        <v>26</v>
      </c>
      <c r="D45" s="26">
        <f t="shared" si="4"/>
        <v>0</v>
      </c>
      <c r="E45" s="26">
        <f t="shared" si="5"/>
        <v>0</v>
      </c>
      <c r="F45" s="26">
        <v>0.0</v>
      </c>
      <c r="G45" s="26" t="str">
        <f t="shared" si="7"/>
        <v>YES</v>
      </c>
      <c r="H45" s="3"/>
    </row>
    <row r="46" ht="18.0" customHeight="1">
      <c r="A46" s="25"/>
      <c r="B46" s="25"/>
      <c r="C46" s="19" t="s">
        <v>26</v>
      </c>
      <c r="D46" s="26">
        <f t="shared" si="4"/>
        <v>0</v>
      </c>
      <c r="E46" s="26">
        <f t="shared" si="5"/>
        <v>0</v>
      </c>
      <c r="F46" s="26">
        <v>0.0</v>
      </c>
      <c r="G46" s="26" t="str">
        <f t="shared" si="7"/>
        <v>YES</v>
      </c>
      <c r="H46" s="3"/>
    </row>
    <row r="47" ht="14.25" customHeight="1">
      <c r="A47" s="10"/>
      <c r="B47" s="3"/>
      <c r="C47" s="5"/>
      <c r="D47" s="3"/>
      <c r="E47" s="3"/>
      <c r="F47" s="3"/>
      <c r="G47" s="3"/>
      <c r="H47" s="3"/>
    </row>
    <row r="48" ht="21.0" customHeight="1">
      <c r="A48" s="10"/>
      <c r="B48" s="3"/>
      <c r="C48" s="27" t="s">
        <v>27</v>
      </c>
      <c r="D48" s="6">
        <f>SUM(F29:F47)</f>
        <v>0</v>
      </c>
      <c r="E48" s="3"/>
      <c r="F48" s="3"/>
      <c r="G48" s="3"/>
      <c r="H48" s="3"/>
    </row>
    <row r="49" ht="31.5" customHeight="1">
      <c r="A49" s="10"/>
      <c r="B49" s="3"/>
      <c r="C49" s="27" t="s">
        <v>28</v>
      </c>
      <c r="D49" s="28" t="str">
        <f>IF(D48&lt;300,"YES","NO")</f>
        <v>YES</v>
      </c>
      <c r="E49" s="3"/>
      <c r="F49" s="3"/>
      <c r="G49" s="3"/>
      <c r="H49" s="3"/>
    </row>
    <row r="50" ht="27.75" customHeight="1">
      <c r="A50" s="10"/>
      <c r="B50" s="3"/>
      <c r="C50" s="27" t="s">
        <v>29</v>
      </c>
      <c r="D50" s="28" t="str">
        <f>IF(AND(G29="YES",G30="YES",G31="YES",G35="YES",G38="YES"),"YES","NO")</f>
        <v>YES</v>
      </c>
      <c r="E50" s="3"/>
      <c r="F50" s="3"/>
      <c r="G50" s="3"/>
      <c r="H50" s="3"/>
    </row>
    <row r="51" ht="14.25" customHeight="1">
      <c r="A51" s="10"/>
      <c r="B51" s="3"/>
      <c r="C51" s="27" t="s">
        <v>30</v>
      </c>
      <c r="D51" s="28" t="str">
        <f>IF(AND(D49="NO",D50="YES"),"YES","NO")</f>
        <v>NO</v>
      </c>
      <c r="E51" s="3"/>
      <c r="F51" s="3"/>
      <c r="G51" s="3"/>
      <c r="H51" s="3"/>
    </row>
    <row r="52" ht="14.25" customHeight="1">
      <c r="A52" s="10"/>
      <c r="B52" s="3"/>
      <c r="C52" s="5"/>
      <c r="D52" s="3"/>
      <c r="E52" s="3"/>
      <c r="F52" s="3"/>
      <c r="G52" s="3"/>
      <c r="H52" s="3"/>
    </row>
    <row r="53" ht="14.25" hidden="1" customHeight="1">
      <c r="A53" s="3"/>
      <c r="B53" s="3"/>
      <c r="C53" s="5"/>
      <c r="D53" s="3"/>
      <c r="E53" s="3"/>
      <c r="F53" s="3"/>
      <c r="G53" s="3"/>
      <c r="H53" s="3"/>
    </row>
    <row r="54" ht="14.25" hidden="1" customHeight="1">
      <c r="A54" s="29" t="s">
        <v>14</v>
      </c>
      <c r="B54" s="29" t="s">
        <v>31</v>
      </c>
      <c r="C54" s="5"/>
      <c r="D54" s="29" t="s">
        <v>26</v>
      </c>
      <c r="E54" s="29" t="s">
        <v>31</v>
      </c>
      <c r="F54" s="3"/>
      <c r="G54" s="3"/>
      <c r="H54" s="3"/>
    </row>
    <row r="55" ht="14.25" hidden="1" customHeight="1">
      <c r="A55" s="30" t="s">
        <v>32</v>
      </c>
      <c r="B55" s="30">
        <v>1.0</v>
      </c>
      <c r="C55" s="5"/>
      <c r="D55" s="30" t="s">
        <v>33</v>
      </c>
      <c r="E55" s="30">
        <v>0.0</v>
      </c>
      <c r="F55" s="3"/>
      <c r="G55" s="3"/>
      <c r="H55" s="3"/>
    </row>
    <row r="56" ht="14.25" hidden="1" customHeight="1">
      <c r="A56" s="30" t="s">
        <v>34</v>
      </c>
      <c r="B56" s="30">
        <v>1.0</v>
      </c>
      <c r="C56" s="5"/>
      <c r="D56" s="30" t="s">
        <v>35</v>
      </c>
      <c r="E56" s="30">
        <v>1.0</v>
      </c>
      <c r="F56" s="3"/>
      <c r="G56" s="3"/>
      <c r="H56" s="3"/>
    </row>
    <row r="57" ht="14.25" hidden="1" customHeight="1">
      <c r="A57" s="30" t="s">
        <v>36</v>
      </c>
      <c r="B57" s="30">
        <v>1.0</v>
      </c>
      <c r="C57" s="5"/>
      <c r="D57" s="30"/>
      <c r="E57" s="30"/>
      <c r="F57" s="3"/>
      <c r="G57" s="3"/>
      <c r="H57" s="3"/>
    </row>
    <row r="58" ht="14.25" hidden="1" customHeight="1">
      <c r="A58" s="30" t="s">
        <v>37</v>
      </c>
      <c r="B58" s="30">
        <v>1.0</v>
      </c>
      <c r="C58" s="5"/>
      <c r="D58" s="3"/>
      <c r="E58" s="3"/>
      <c r="F58" s="3"/>
      <c r="G58" s="3"/>
      <c r="H58" s="3"/>
    </row>
    <row r="59" ht="14.25" hidden="1" customHeight="1">
      <c r="A59" s="30" t="s">
        <v>38</v>
      </c>
      <c r="B59" s="30">
        <v>1.0</v>
      </c>
      <c r="C59" s="5"/>
      <c r="D59" s="3"/>
      <c r="E59" s="3"/>
      <c r="F59" s="3"/>
      <c r="G59" s="3"/>
      <c r="H59" s="3"/>
    </row>
    <row r="60" ht="14.25" hidden="1" customHeight="1">
      <c r="A60" s="31" t="s">
        <v>39</v>
      </c>
      <c r="B60" s="30">
        <v>0.5</v>
      </c>
      <c r="C60" s="5"/>
      <c r="D60" s="3"/>
      <c r="E60" s="3"/>
      <c r="F60" s="3"/>
      <c r="G60" s="3"/>
      <c r="H60" s="3"/>
    </row>
    <row r="61" ht="14.25" hidden="1" customHeight="1">
      <c r="A61" s="31" t="s">
        <v>40</v>
      </c>
      <c r="B61" s="30">
        <v>0.5</v>
      </c>
      <c r="C61" s="5"/>
      <c r="D61" s="3"/>
      <c r="E61" s="3"/>
      <c r="F61" s="3"/>
      <c r="G61" s="3"/>
      <c r="H61" s="3"/>
    </row>
    <row r="62" ht="14.25" hidden="1" customHeight="1">
      <c r="A62" s="30" t="s">
        <v>41</v>
      </c>
      <c r="B62" s="30">
        <v>0.5</v>
      </c>
      <c r="C62" s="5"/>
      <c r="D62" s="3"/>
      <c r="E62" s="3"/>
      <c r="F62" s="3"/>
      <c r="G62" s="3"/>
      <c r="H62" s="3"/>
    </row>
    <row r="63" ht="14.25" hidden="1" customHeight="1">
      <c r="A63" s="31" t="s">
        <v>42</v>
      </c>
      <c r="B63" s="30">
        <v>0.5</v>
      </c>
      <c r="C63" s="5"/>
      <c r="D63" s="3"/>
      <c r="E63" s="3"/>
      <c r="F63" s="3"/>
      <c r="G63" s="3"/>
      <c r="H63" s="3"/>
    </row>
    <row r="64" ht="14.25" hidden="1" customHeight="1">
      <c r="A64" s="31" t="s">
        <v>43</v>
      </c>
      <c r="B64" s="30">
        <v>0.5</v>
      </c>
      <c r="C64" s="5"/>
      <c r="D64" s="3"/>
      <c r="E64" s="3"/>
      <c r="F64" s="3"/>
      <c r="G64" s="3"/>
      <c r="H64" s="3"/>
    </row>
    <row r="65" ht="14.25" hidden="1" customHeight="1">
      <c r="A65" s="30" t="s">
        <v>44</v>
      </c>
      <c r="B65" s="30">
        <v>0.0</v>
      </c>
      <c r="C65" s="5"/>
      <c r="D65" s="3"/>
      <c r="E65" s="3"/>
      <c r="F65" s="3"/>
      <c r="G65" s="3"/>
      <c r="H65" s="3"/>
    </row>
    <row r="66" ht="14.25" hidden="1" customHeight="1">
      <c r="A66" s="31" t="s">
        <v>45</v>
      </c>
      <c r="B66" s="30">
        <v>0.0</v>
      </c>
      <c r="C66" s="5"/>
      <c r="D66" s="3"/>
      <c r="E66" s="3"/>
      <c r="F66" s="3"/>
      <c r="G66" s="3"/>
      <c r="H66" s="3"/>
    </row>
    <row r="67" ht="14.25" hidden="1" customHeight="1">
      <c r="A67" s="31" t="s">
        <v>46</v>
      </c>
      <c r="B67" s="30">
        <v>0.0</v>
      </c>
      <c r="C67" s="5"/>
      <c r="D67" s="3"/>
      <c r="E67" s="3"/>
      <c r="F67" s="3"/>
      <c r="G67" s="3"/>
      <c r="H67" s="3"/>
    </row>
    <row r="68" ht="14.25" hidden="1" customHeight="1">
      <c r="A68" s="30" t="s">
        <v>47</v>
      </c>
      <c r="B68" s="30">
        <v>0.0</v>
      </c>
      <c r="C68" s="5"/>
      <c r="D68" s="3"/>
      <c r="E68" s="3"/>
      <c r="F68" s="3"/>
      <c r="G68" s="3"/>
      <c r="H68" s="3"/>
    </row>
    <row r="69" ht="14.25" hidden="1" customHeight="1">
      <c r="A69" s="30" t="s">
        <v>48</v>
      </c>
      <c r="B69" s="30">
        <v>0.0</v>
      </c>
      <c r="C69" s="5"/>
      <c r="D69" s="3"/>
      <c r="E69" s="3"/>
      <c r="F69" s="3"/>
      <c r="G69" s="3"/>
      <c r="H69" s="3"/>
    </row>
    <row r="70" ht="14.25" hidden="1" customHeight="1">
      <c r="A70" s="30" t="s">
        <v>49</v>
      </c>
      <c r="B70" s="30">
        <v>1.0</v>
      </c>
      <c r="C70" s="5"/>
      <c r="D70" s="3"/>
      <c r="E70" s="3"/>
      <c r="F70" s="3"/>
      <c r="G70" s="3"/>
      <c r="H70" s="3"/>
    </row>
    <row r="71" ht="14.25" hidden="1" customHeight="1">
      <c r="A71" s="30" t="s">
        <v>50</v>
      </c>
      <c r="B71" s="30">
        <v>1.0</v>
      </c>
      <c r="C71" s="5"/>
      <c r="D71" s="3"/>
      <c r="E71" s="3"/>
      <c r="F71" s="3"/>
      <c r="G71" s="3"/>
      <c r="H71" s="3"/>
    </row>
    <row r="72" ht="14.25" hidden="1" customHeight="1">
      <c r="A72" s="30" t="s">
        <v>51</v>
      </c>
      <c r="B72" s="30">
        <v>0.5</v>
      </c>
      <c r="C72" s="5"/>
      <c r="D72" s="3"/>
      <c r="E72" s="3"/>
      <c r="F72" s="3"/>
      <c r="G72" s="3"/>
      <c r="H72" s="3"/>
    </row>
    <row r="73" ht="14.25" hidden="1" customHeight="1">
      <c r="A73" s="30" t="s">
        <v>52</v>
      </c>
      <c r="B73" s="30">
        <v>0.0</v>
      </c>
      <c r="C73" s="5"/>
      <c r="D73" s="3"/>
      <c r="E73" s="3"/>
      <c r="F73" s="3"/>
      <c r="G73" s="3"/>
      <c r="H73" s="3"/>
    </row>
    <row r="74" ht="14.25" hidden="1" customHeight="1">
      <c r="A74" s="30" t="s">
        <v>53</v>
      </c>
      <c r="B74" s="30">
        <v>0.0</v>
      </c>
      <c r="C74" s="5"/>
      <c r="D74" s="3"/>
      <c r="E74" s="3"/>
      <c r="F74" s="3"/>
      <c r="G74" s="3"/>
      <c r="H74" s="3"/>
    </row>
    <row r="75" ht="14.25" hidden="1" customHeight="1">
      <c r="A75" s="30" t="s">
        <v>54</v>
      </c>
      <c r="B75" s="30">
        <v>0.0</v>
      </c>
      <c r="C75" s="5"/>
      <c r="D75" s="3"/>
      <c r="E75" s="3"/>
      <c r="F75" s="3"/>
      <c r="G75" s="3"/>
      <c r="H75" s="3"/>
    </row>
    <row r="76" ht="14.25" hidden="1" customHeight="1">
      <c r="A76" s="30" t="s">
        <v>55</v>
      </c>
      <c r="B76" s="30">
        <v>0.0</v>
      </c>
      <c r="C76" s="5"/>
      <c r="D76" s="3"/>
      <c r="E76" s="3"/>
      <c r="F76" s="3"/>
      <c r="G76" s="3"/>
      <c r="H76" s="3"/>
    </row>
    <row r="77" ht="14.25" customHeight="1">
      <c r="A77" s="3"/>
      <c r="B77" s="3"/>
      <c r="C77" s="5"/>
      <c r="D77" s="3"/>
      <c r="E77" s="3"/>
      <c r="F77" s="3"/>
      <c r="G77" s="3"/>
      <c r="H77" s="3"/>
    </row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C1"/>
    <mergeCell ref="D1:E2"/>
    <mergeCell ref="A2:C2"/>
    <mergeCell ref="A3:C3"/>
    <mergeCell ref="D3:E3"/>
    <mergeCell ref="A8:B8"/>
    <mergeCell ref="A27:B27"/>
  </mergeCells>
  <conditionalFormatting sqref="C10:C20">
    <cfRule type="cellIs" dxfId="0" priority="1" operator="equal">
      <formula>"pobyt nielegalny przerywa bieg"</formula>
    </cfRule>
  </conditionalFormatting>
  <conditionalFormatting sqref="C10:C20">
    <cfRule type="containsText" dxfId="0" priority="2" operator="containsText" text="zezwolenie a">
      <formula>NOT(ISERROR(SEARCH(("zezwolenie a"),(C10))))</formula>
    </cfRule>
  </conditionalFormatting>
  <conditionalFormatting sqref="C16">
    <cfRule type="cellIs" dxfId="0" priority="3" operator="equal">
      <formula>"pobyt nielegalny przerywa"</formula>
    </cfRule>
  </conditionalFormatting>
  <conditionalFormatting sqref="D24">
    <cfRule type="cellIs" dxfId="1" priority="4" operator="equal">
      <formula>"TAK"</formula>
    </cfRule>
  </conditionalFormatting>
  <conditionalFormatting sqref="D24">
    <cfRule type="cellIs" dxfId="0" priority="5" operator="equal">
      <formula>"NIE"</formula>
    </cfRule>
  </conditionalFormatting>
  <conditionalFormatting sqref="D49:D51">
    <cfRule type="cellIs" dxfId="0" priority="6" operator="equal">
      <formula>"NIE"</formula>
    </cfRule>
  </conditionalFormatting>
  <conditionalFormatting sqref="D49:D51">
    <cfRule type="cellIs" dxfId="1" priority="7" operator="equal">
      <formula>"TAK"</formula>
    </cfRule>
  </conditionalFormatting>
  <conditionalFormatting sqref="G29:G46">
    <cfRule type="cellIs" dxfId="2" priority="8" operator="equal">
      <formula>"NIE"</formula>
    </cfRule>
  </conditionalFormatting>
  <conditionalFormatting sqref="G29:G46">
    <cfRule type="cellIs" dxfId="0" priority="9" operator="equal">
      <formula>"NIE"</formula>
    </cfRule>
  </conditionalFormatting>
  <dataValidations>
    <dataValidation type="list" allowBlank="1" showErrorMessage="1" sqref="C29:C46">
      <formula1>$D$54:$D$57</formula1>
    </dataValidation>
    <dataValidation type="list" allowBlank="1" showErrorMessage="1" sqref="C10:C20">
      <formula1>$A$54:$A$76</formula1>
    </dataValidation>
  </dataValidations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